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1355" windowHeight="7170"/>
  </bookViews>
  <sheets>
    <sheet name="Лист1 (2)" sheetId="1" r:id="rId1"/>
  </sheets>
  <calcPr calcId="125725"/>
</workbook>
</file>

<file path=xl/calcChain.xml><?xml version="1.0" encoding="utf-8"?>
<calcChain xmlns="http://schemas.openxmlformats.org/spreadsheetml/2006/main">
  <c r="D27" i="1"/>
  <c r="D26"/>
  <c r="C27"/>
  <c r="C26" s="1"/>
  <c r="D29"/>
  <c r="C29"/>
  <c r="E18"/>
  <c r="D17"/>
  <c r="C17"/>
  <c r="D12"/>
  <c r="E17" l="1"/>
  <c r="C12"/>
  <c r="C11" s="1"/>
  <c r="C10" s="1"/>
  <c r="D11"/>
  <c r="E13"/>
  <c r="E14"/>
  <c r="C15"/>
  <c r="D15"/>
  <c r="E16"/>
  <c r="C19"/>
  <c r="D19"/>
  <c r="E20"/>
  <c r="E21"/>
  <c r="E22"/>
  <c r="C24"/>
  <c r="D24"/>
  <c r="E25"/>
  <c r="E30"/>
  <c r="E31"/>
  <c r="D10" l="1"/>
  <c r="E24"/>
  <c r="D32"/>
  <c r="E15"/>
  <c r="C32"/>
  <c r="E29"/>
  <c r="E19"/>
  <c r="E12"/>
  <c r="E11"/>
  <c r="E10" l="1"/>
  <c r="E32"/>
</calcChain>
</file>

<file path=xl/sharedStrings.xml><?xml version="1.0" encoding="utf-8"?>
<sst xmlns="http://schemas.openxmlformats.org/spreadsheetml/2006/main" count="52" uniqueCount="51">
  <si>
    <t>ИТОГО ДОХОДОВ</t>
  </si>
  <si>
    <t>Субвенции  бюджетам субъектов Российской Федерации и муниципальных образований</t>
  </si>
  <si>
    <t>Дотации бюджетам субъектов Российской Федерации и муниципальных образований</t>
  </si>
  <si>
    <t>000 20000000000000000</t>
  </si>
  <si>
    <t>БЕЗВОЗМЕЗДНЫЕ ПОСТУПЛЕНИЯ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</si>
  <si>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</si>
  <si>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000 11100000000000000</t>
  </si>
  <si>
    <t xml:space="preserve">Доходы от использования имущества, находящегося в государственной и муниципальной собственности </t>
  </si>
  <si>
    <t>000 10800000000000000</t>
  </si>
  <si>
    <t>Государственная пошлина</t>
  </si>
  <si>
    <t>000 10606000000000110</t>
  </si>
  <si>
    <t>Земельный налог</t>
  </si>
  <si>
    <t>000 10601000000000110</t>
  </si>
  <si>
    <t>Налог на имущество физических лиц</t>
  </si>
  <si>
    <t>000 10600000000000000</t>
  </si>
  <si>
    <t>Налоги на имущество</t>
  </si>
  <si>
    <t>000 10302000010000110</t>
  </si>
  <si>
    <t>Акцизы по подакцизным товарам</t>
  </si>
  <si>
    <t>000 10300000000000000</t>
  </si>
  <si>
    <t>Налоги на товары (работы, услуги), реализуемые на территории Российской Федерации</t>
  </si>
  <si>
    <t>182 10102030010000110</t>
  </si>
  <si>
    <t>Налог на доходы физических лиц с доходов, полученных физическими лицами в соответствии с ст. 288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</si>
  <si>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</si>
  <si>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 ст.227 и 228 Налогового кодекса Российской  Федерации</t>
  </si>
  <si>
    <t>Налог на доходы физических лиц</t>
  </si>
  <si>
    <t>000 10100000000000000</t>
  </si>
  <si>
    <t>Налоги на прибыль, доходы</t>
  </si>
  <si>
    <t>000 10000000000000000</t>
  </si>
  <si>
    <t>НАЛОГОВЫЕ И НЕНАЛОГОВЫЕ ДОХОДЫ</t>
  </si>
  <si>
    <t>Про-цент испол-нения</t>
  </si>
  <si>
    <t>Исполнено</t>
  </si>
  <si>
    <t>Утвержден-ный бюджет с учетом внесенных изменений</t>
  </si>
  <si>
    <t>Код дохода по бюджетной классификации</t>
  </si>
  <si>
    <t>Наименование кода дохода бюджета</t>
  </si>
  <si>
    <t>( рублей)</t>
  </si>
  <si>
    <t>ДОХОДЫ БЮДЖЕТА ПО КОДАМ КЛАССИФИКАЦИИ ДОХОДОВ БЮДЖЕТОВ</t>
  </si>
  <si>
    <t>000 20230000000000151</t>
  </si>
  <si>
    <t>000 20210000000000151</t>
  </si>
  <si>
    <t>000 1110503510 0000120</t>
  </si>
  <si>
    <t>НАЛОГИ НА СОВОКУПНЫЙ ДОХОД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</si>
  <si>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</si>
  <si>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000 10500000000000000</t>
  </si>
  <si>
    <t>000 10503010013000110</t>
  </si>
  <si>
    <t xml:space="preserve">    Приложение №1 к постановлению №  38-п от 01.11.2019г.    МО Благодарновский сельсовет</t>
  </si>
  <si>
    <t xml:space="preserve">                                                               за 3 квартал 2019  года</t>
  </si>
  <si>
    <t>Прочие неналоговые доходы</t>
  </si>
  <si>
    <t>Невыясненные поступления</t>
  </si>
  <si>
    <t>Невыясненные поступления, зачисляемые в бюджеты поселения</t>
  </si>
  <si>
    <t>000 117000000000000000</t>
  </si>
  <si>
    <t>000 117000000000000180</t>
  </si>
  <si>
    <t>024 117010501000000180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</si>
</sst>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164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 shrinkToFit="1"/>
    </xf>
    <xf numFmtId="164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justify" vertical="top" wrapText="1"/>
    </xf>
    <xf numFmtId="0" fontId="13" fillId="0" borderId="0" xfId="0" applyFont="1"/>
    <xf numFmtId="0" fontId="1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64" fontId="15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6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="75" zoomScaleSheetLayoutView="75" workbookViewId="0">
      <selection activeCell="D11" sqref="D11"/>
    </sheetView>
  </sheetViews>
  <sheetFormatPr defaultRowHeight="15"/>
  <cols>
    <col min="1" max="1" width="74.7109375" customWidth="1"/>
    <col min="2" max="2" width="30" customWidth="1"/>
    <col min="3" max="3" width="14.42578125" customWidth="1"/>
    <col min="4" max="4" width="15.28515625" customWidth="1"/>
    <col min="5" max="5" width="9" customWidth="1"/>
  </cols>
  <sheetData>
    <row r="1" spans="1:9" ht="72.75" customHeight="1">
      <c r="A1" s="39"/>
      <c r="B1" s="39"/>
      <c r="C1" s="52" t="s">
        <v>43</v>
      </c>
      <c r="D1" s="52"/>
      <c r="E1" s="52"/>
      <c r="F1" s="1"/>
    </row>
    <row r="2" spans="1:9" ht="6" hidden="1" customHeight="1">
      <c r="A2" s="39"/>
      <c r="B2" s="39"/>
      <c r="C2" s="53"/>
      <c r="D2" s="53"/>
      <c r="E2" s="53"/>
      <c r="F2" s="1"/>
    </row>
    <row r="3" spans="1:9" ht="12.75" customHeight="1">
      <c r="A3" s="39"/>
      <c r="B3" s="39"/>
      <c r="C3" s="34"/>
      <c r="D3" s="38"/>
      <c r="E3" s="38"/>
      <c r="F3" s="1"/>
    </row>
    <row r="4" spans="1:9" ht="18.75">
      <c r="A4" s="54" t="s">
        <v>35</v>
      </c>
      <c r="B4" s="54"/>
      <c r="C4" s="54"/>
      <c r="D4" s="54"/>
      <c r="E4" s="54"/>
      <c r="F4" s="36"/>
    </row>
    <row r="5" spans="1:9" ht="18.75">
      <c r="A5" s="45" t="s">
        <v>44</v>
      </c>
      <c r="B5" s="37"/>
      <c r="C5" s="37"/>
      <c r="D5" s="37"/>
      <c r="E5" s="37"/>
      <c r="F5" s="36"/>
    </row>
    <row r="6" spans="1:9" ht="19.5" thickBot="1">
      <c r="A6" s="35"/>
      <c r="B6" s="35"/>
      <c r="C6" s="34"/>
      <c r="D6" s="55" t="s">
        <v>34</v>
      </c>
      <c r="E6" s="55"/>
      <c r="F6" s="33"/>
    </row>
    <row r="7" spans="1:9" ht="18.75" customHeight="1">
      <c r="A7" s="56" t="s">
        <v>33</v>
      </c>
      <c r="B7" s="56" t="s">
        <v>32</v>
      </c>
      <c r="C7" s="56" t="s">
        <v>31</v>
      </c>
      <c r="D7" s="56" t="s">
        <v>30</v>
      </c>
      <c r="E7" s="56" t="s">
        <v>29</v>
      </c>
      <c r="F7" s="15"/>
      <c r="G7" s="14"/>
      <c r="H7" s="14"/>
      <c r="I7" s="14"/>
    </row>
    <row r="8" spans="1:9" ht="18.75">
      <c r="A8" s="57"/>
      <c r="B8" s="57"/>
      <c r="C8" s="57"/>
      <c r="D8" s="57"/>
      <c r="E8" s="57"/>
      <c r="F8" s="17"/>
      <c r="G8" s="6"/>
      <c r="H8" s="6"/>
      <c r="I8" s="6"/>
    </row>
    <row r="9" spans="1:9" ht="70.5" customHeight="1">
      <c r="A9" s="57"/>
      <c r="B9" s="58"/>
      <c r="C9" s="57"/>
      <c r="D9" s="57"/>
      <c r="E9" s="57"/>
      <c r="F9" s="17"/>
      <c r="G9" s="6"/>
      <c r="H9" s="6"/>
      <c r="I9" s="6"/>
    </row>
    <row r="10" spans="1:9" ht="21" customHeight="1">
      <c r="A10" s="13" t="s">
        <v>28</v>
      </c>
      <c r="B10" s="13" t="s">
        <v>27</v>
      </c>
      <c r="C10" s="4">
        <f>C11+C19+C22+C15+C24+C26</f>
        <v>1165800</v>
      </c>
      <c r="D10" s="4">
        <f>D11+D15+D17+D19+D22+D23+D24+D26</f>
        <v>622284.07000000007</v>
      </c>
      <c r="E10" s="16">
        <f>D10/C10*100</f>
        <v>53.378287013209814</v>
      </c>
      <c r="F10" s="17"/>
      <c r="G10" s="6"/>
      <c r="H10" s="6"/>
      <c r="I10" s="6"/>
    </row>
    <row r="11" spans="1:9" s="32" customFormat="1" ht="24.75" customHeight="1">
      <c r="A11" s="13" t="s">
        <v>26</v>
      </c>
      <c r="B11" s="13" t="s">
        <v>25</v>
      </c>
      <c r="C11" s="16">
        <f>C12</f>
        <v>362100</v>
      </c>
      <c r="D11" s="16">
        <f>D12</f>
        <v>220360.69</v>
      </c>
      <c r="E11" s="3">
        <f>D11/C11*100</f>
        <v>60.856307649820494</v>
      </c>
      <c r="F11" s="15"/>
      <c r="G11" s="14"/>
      <c r="H11" s="14"/>
      <c r="I11" s="14"/>
    </row>
    <row r="12" spans="1:9" ht="25.5" customHeight="1">
      <c r="A12" s="13" t="s">
        <v>24</v>
      </c>
      <c r="B12" s="10" t="s">
        <v>22</v>
      </c>
      <c r="C12" s="19">
        <f>C13+C14</f>
        <v>362100</v>
      </c>
      <c r="D12" s="19">
        <f>D13+D14</f>
        <v>220360.69</v>
      </c>
      <c r="E12" s="18">
        <f>D12/C12*100</f>
        <v>60.856307649820494</v>
      </c>
      <c r="F12" s="17"/>
      <c r="G12" s="6"/>
      <c r="H12" s="6"/>
      <c r="I12" s="6"/>
    </row>
    <row r="13" spans="1:9" ht="69.75" customHeight="1">
      <c r="A13" s="31" t="s">
        <v>23</v>
      </c>
      <c r="B13" s="10" t="s">
        <v>22</v>
      </c>
      <c r="C13" s="19">
        <v>362100</v>
      </c>
      <c r="D13" s="19">
        <v>217733.49</v>
      </c>
      <c r="E13" s="18">
        <f>D13/C13*100</f>
        <v>60.130762220381108</v>
      </c>
      <c r="F13" s="17"/>
      <c r="G13" s="6"/>
      <c r="H13" s="6"/>
      <c r="I13" s="6"/>
    </row>
    <row r="14" spans="1:9" ht="51" customHeight="1">
      <c r="A14" s="30" t="s">
        <v>21</v>
      </c>
      <c r="B14" s="29" t="s">
        <v>20</v>
      </c>
      <c r="C14" s="19">
        <v>0</v>
      </c>
      <c r="D14" s="19">
        <v>2627.2</v>
      </c>
      <c r="E14" s="21" t="e">
        <f>D14*100/C14</f>
        <v>#DIV/0!</v>
      </c>
      <c r="F14" s="17"/>
      <c r="G14" s="6"/>
      <c r="H14" s="6"/>
      <c r="I14" s="6"/>
    </row>
    <row r="15" spans="1:9" ht="36" customHeight="1">
      <c r="A15" s="13" t="s">
        <v>19</v>
      </c>
      <c r="B15" s="13" t="s">
        <v>18</v>
      </c>
      <c r="C15" s="16">
        <f>C16</f>
        <v>404600</v>
      </c>
      <c r="D15" s="16">
        <f>D16</f>
        <v>335301.96000000002</v>
      </c>
      <c r="E15" s="3">
        <f t="shared" ref="E15:E22" si="0">D15/C15*100</f>
        <v>82.872456747404854</v>
      </c>
      <c r="F15" s="17"/>
      <c r="G15" s="6"/>
      <c r="H15" s="6"/>
      <c r="I15" s="6"/>
    </row>
    <row r="16" spans="1:9" ht="24.75" customHeight="1">
      <c r="A16" s="10" t="s">
        <v>17</v>
      </c>
      <c r="B16" s="10" t="s">
        <v>16</v>
      </c>
      <c r="C16" s="11">
        <v>404600</v>
      </c>
      <c r="D16" s="11">
        <v>335301.96000000002</v>
      </c>
      <c r="E16" s="8">
        <f t="shared" si="0"/>
        <v>82.872456747404854</v>
      </c>
      <c r="F16" s="17"/>
      <c r="G16" s="6"/>
      <c r="H16" s="6"/>
      <c r="I16" s="6"/>
    </row>
    <row r="17" spans="1:9" ht="24.75" customHeight="1">
      <c r="A17" s="42" t="s">
        <v>39</v>
      </c>
      <c r="B17" s="43" t="s">
        <v>41</v>
      </c>
      <c r="C17" s="16">
        <f>C18</f>
        <v>0</v>
      </c>
      <c r="D17" s="16">
        <f>D18</f>
        <v>0</v>
      </c>
      <c r="E17" s="23" t="e">
        <f t="shared" ref="E17:E18" si="1">D17/C17*100</f>
        <v>#DIV/0!</v>
      </c>
      <c r="F17" s="17"/>
      <c r="G17" s="6"/>
      <c r="H17" s="6"/>
      <c r="I17" s="6"/>
    </row>
    <row r="18" spans="1:9" ht="46.5" customHeight="1">
      <c r="A18" s="41" t="s">
        <v>40</v>
      </c>
      <c r="B18" s="44" t="s">
        <v>42</v>
      </c>
      <c r="C18" s="11">
        <v>0</v>
      </c>
      <c r="D18" s="11">
        <v>0</v>
      </c>
      <c r="E18" s="40" t="e">
        <f t="shared" si="1"/>
        <v>#DIV/0!</v>
      </c>
      <c r="F18" s="17"/>
      <c r="G18" s="6"/>
      <c r="H18" s="6"/>
      <c r="I18" s="6"/>
    </row>
    <row r="19" spans="1:9" ht="37.5">
      <c r="A19" s="13" t="s">
        <v>15</v>
      </c>
      <c r="B19" s="13" t="s">
        <v>14</v>
      </c>
      <c r="C19" s="4">
        <f>C20+C21</f>
        <v>346800</v>
      </c>
      <c r="D19" s="4">
        <f>D20+D21</f>
        <v>43881.42</v>
      </c>
      <c r="E19" s="3">
        <f t="shared" si="0"/>
        <v>12.653235294117646</v>
      </c>
      <c r="F19" s="17"/>
      <c r="G19" s="6"/>
      <c r="H19" s="6"/>
      <c r="I19" s="6"/>
    </row>
    <row r="20" spans="1:9" ht="21" customHeight="1">
      <c r="A20" s="10" t="s">
        <v>13</v>
      </c>
      <c r="B20" s="10" t="s">
        <v>12</v>
      </c>
      <c r="C20" s="18">
        <v>12800</v>
      </c>
      <c r="D20" s="19">
        <v>1484.24</v>
      </c>
      <c r="E20" s="18">
        <f t="shared" si="0"/>
        <v>11.595625</v>
      </c>
      <c r="F20" s="17"/>
      <c r="G20" s="6"/>
      <c r="H20" s="6"/>
      <c r="I20" s="6"/>
    </row>
    <row r="21" spans="1:9" s="25" customFormat="1" ht="28.5" customHeight="1">
      <c r="A21" s="10" t="s">
        <v>11</v>
      </c>
      <c r="B21" s="10" t="s">
        <v>10</v>
      </c>
      <c r="C21" s="28">
        <v>334000</v>
      </c>
      <c r="D21" s="28">
        <v>42397.18</v>
      </c>
      <c r="E21" s="18">
        <f t="shared" si="0"/>
        <v>12.693766467065867</v>
      </c>
      <c r="F21" s="27"/>
      <c r="G21" s="26"/>
      <c r="H21" s="26"/>
      <c r="I21" s="26"/>
    </row>
    <row r="22" spans="1:9" ht="18" customHeight="1">
      <c r="A22" s="13" t="s">
        <v>9</v>
      </c>
      <c r="B22" s="13" t="s">
        <v>8</v>
      </c>
      <c r="C22" s="16">
        <v>3700</v>
      </c>
      <c r="D22" s="16">
        <v>2540</v>
      </c>
      <c r="E22" s="3">
        <f t="shared" si="0"/>
        <v>68.648648648648646</v>
      </c>
      <c r="F22" s="17"/>
      <c r="G22" s="6"/>
      <c r="H22" s="6"/>
      <c r="I22" s="6"/>
    </row>
    <row r="23" spans="1:9" ht="53.25" hidden="1" customHeight="1">
      <c r="A23" s="24"/>
      <c r="B23" s="24"/>
      <c r="C23" s="3"/>
      <c r="D23" s="16"/>
      <c r="E23" s="3"/>
      <c r="F23" s="7"/>
      <c r="G23" s="6"/>
      <c r="H23" s="6"/>
      <c r="I23" s="6"/>
    </row>
    <row r="24" spans="1:9" ht="40.9" customHeight="1">
      <c r="A24" s="20" t="s">
        <v>7</v>
      </c>
      <c r="B24" s="20" t="s">
        <v>6</v>
      </c>
      <c r="C24" s="3">
        <f>C25</f>
        <v>48600</v>
      </c>
      <c r="D24" s="16">
        <f>D25</f>
        <v>20000</v>
      </c>
      <c r="E24" s="23">
        <f>D24*100/C24</f>
        <v>41.152263374485599</v>
      </c>
      <c r="F24" s="7"/>
      <c r="G24" s="6"/>
      <c r="H24" s="6"/>
      <c r="I24" s="6"/>
    </row>
    <row r="25" spans="1:9" ht="40.9" customHeight="1">
      <c r="A25" s="46" t="s">
        <v>5</v>
      </c>
      <c r="B25" s="47" t="s">
        <v>38</v>
      </c>
      <c r="C25" s="18">
        <v>48600</v>
      </c>
      <c r="D25" s="19">
        <v>20000</v>
      </c>
      <c r="E25" s="21">
        <f>D25*100/C25</f>
        <v>41.152263374485599</v>
      </c>
      <c r="F25" s="7"/>
      <c r="G25" s="6"/>
      <c r="H25" s="6"/>
      <c r="I25" s="6"/>
    </row>
    <row r="26" spans="1:9" ht="21.75" customHeight="1">
      <c r="A26" s="48" t="s">
        <v>45</v>
      </c>
      <c r="B26" s="49" t="s">
        <v>48</v>
      </c>
      <c r="C26" s="3">
        <f>C27</f>
        <v>0</v>
      </c>
      <c r="D26" s="3">
        <f>D27</f>
        <v>200</v>
      </c>
      <c r="E26" s="23"/>
      <c r="F26" s="7"/>
      <c r="G26" s="6"/>
      <c r="H26" s="6"/>
      <c r="I26" s="6"/>
    </row>
    <row r="27" spans="1:9" ht="27.75" customHeight="1">
      <c r="A27" s="50" t="s">
        <v>46</v>
      </c>
      <c r="B27" s="49" t="s">
        <v>49</v>
      </c>
      <c r="C27" s="3">
        <f>C28</f>
        <v>0</v>
      </c>
      <c r="D27" s="3">
        <f>D28</f>
        <v>200</v>
      </c>
      <c r="E27" s="23"/>
      <c r="F27" s="7"/>
      <c r="G27" s="6"/>
      <c r="H27" s="6"/>
      <c r="I27" s="6"/>
    </row>
    <row r="28" spans="1:9" ht="36.75" customHeight="1">
      <c r="A28" s="22" t="s">
        <v>47</v>
      </c>
      <c r="B28" s="51" t="s">
        <v>50</v>
      </c>
      <c r="C28" s="18">
        <v>0</v>
      </c>
      <c r="D28" s="18">
        <v>200</v>
      </c>
      <c r="E28" s="21"/>
      <c r="F28" s="7"/>
      <c r="G28" s="6"/>
      <c r="H28" s="6"/>
      <c r="I28" s="6"/>
    </row>
    <row r="29" spans="1:9" ht="37.5">
      <c r="A29" s="13" t="s">
        <v>4</v>
      </c>
      <c r="B29" s="13" t="s">
        <v>3</v>
      </c>
      <c r="C29" s="4">
        <f>C30+C31</f>
        <v>2785200</v>
      </c>
      <c r="D29" s="4">
        <f>D30+D31</f>
        <v>1430997</v>
      </c>
      <c r="E29" s="3">
        <f>D29/C29*100</f>
        <v>51.378608358466181</v>
      </c>
      <c r="F29" s="7"/>
      <c r="G29" s="6"/>
      <c r="H29" s="6"/>
      <c r="I29" s="6"/>
    </row>
    <row r="30" spans="1:9" ht="38.450000000000003" customHeight="1">
      <c r="A30" s="10" t="s">
        <v>2</v>
      </c>
      <c r="B30" s="10" t="s">
        <v>37</v>
      </c>
      <c r="C30" s="9">
        <v>2708000</v>
      </c>
      <c r="D30" s="9">
        <v>1372850</v>
      </c>
      <c r="E30" s="8">
        <f>D30/C30*100</f>
        <v>50.696085672082717</v>
      </c>
      <c r="F30" s="7"/>
      <c r="G30" s="6"/>
      <c r="H30" s="6"/>
      <c r="I30" s="6"/>
    </row>
    <row r="31" spans="1:9" ht="36.6" customHeight="1">
      <c r="A31" s="12" t="s">
        <v>1</v>
      </c>
      <c r="B31" s="12" t="s">
        <v>36</v>
      </c>
      <c r="C31" s="11">
        <v>77200</v>
      </c>
      <c r="D31" s="11">
        <v>58147</v>
      </c>
      <c r="E31" s="8">
        <f>D31/C31*100</f>
        <v>75.319948186528492</v>
      </c>
      <c r="F31" s="7"/>
      <c r="G31" s="6"/>
      <c r="H31" s="6"/>
      <c r="I31" s="6"/>
    </row>
    <row r="32" spans="1:9" ht="24.6" customHeight="1">
      <c r="A32" s="5" t="s">
        <v>0</v>
      </c>
      <c r="B32" s="5"/>
      <c r="C32" s="4">
        <f>C10+C29</f>
        <v>3951000</v>
      </c>
      <c r="D32" s="4">
        <f>D10+D29</f>
        <v>2053281.07</v>
      </c>
      <c r="E32" s="3">
        <f>D32/C32*100</f>
        <v>51.968642622120989</v>
      </c>
    </row>
    <row r="33" spans="1:2" ht="15.75">
      <c r="A33" s="1"/>
      <c r="B33" s="2"/>
    </row>
    <row r="34" spans="1:2" ht="15.75">
      <c r="B34" s="1"/>
    </row>
  </sheetData>
  <mergeCells count="8">
    <mergeCell ref="C1:E2"/>
    <mergeCell ref="A4:E4"/>
    <mergeCell ref="D6:E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благодарное</dc:creator>
  <cp:lastModifiedBy>User</cp:lastModifiedBy>
  <cp:lastPrinted>2020-01-09T12:07:31Z</cp:lastPrinted>
  <dcterms:created xsi:type="dcterms:W3CDTF">2017-05-23T11:13:36Z</dcterms:created>
  <dcterms:modified xsi:type="dcterms:W3CDTF">2020-01-09T12:07:33Z</dcterms:modified>
</cp:coreProperties>
</file>